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/>
  </bookViews>
  <sheets>
    <sheet name="геологическое изучение" sheetId="2" r:id="rId1"/>
    <sheet name="Лист2" sheetId="3" r:id="rId2"/>
  </sheets>
  <definedNames>
    <definedName name="_xlnm._FilterDatabase" localSheetId="0" hidden="1">'геологическое изучение'!$D$2:$D$10</definedName>
    <definedName name="_xlnm.Print_Titles" localSheetId="0">'геологическое изучение'!$9:$9</definedName>
    <definedName name="_xlnm.Print_Area" localSheetId="0">'геологическое изучение'!$B$2:$O$63</definedName>
    <definedName name="_xlnm.Print_Area" localSheetId="1">Лист2!$A$1:$H$27</definedName>
  </definedNames>
  <calcPr calcId="125725"/>
</workbook>
</file>

<file path=xl/calcChain.xml><?xml version="1.0" encoding="utf-8"?>
<calcChain xmlns="http://schemas.openxmlformats.org/spreadsheetml/2006/main">
  <c r="B12" i="3"/>
  <c r="B13" s="1"/>
  <c r="B14" s="1"/>
  <c r="B15" s="1"/>
  <c r="B16" s="1"/>
  <c r="B17" s="1"/>
  <c r="B18" s="1"/>
  <c r="B19" s="1"/>
  <c r="B20" s="1"/>
  <c r="B21" s="1"/>
  <c r="D27" l="1"/>
</calcChain>
</file>

<file path=xl/sharedStrings.xml><?xml version="1.0" encoding="utf-8"?>
<sst xmlns="http://schemas.openxmlformats.org/spreadsheetml/2006/main" count="138" uniqueCount="94">
  <si>
    <t>№ п/п</t>
  </si>
  <si>
    <t>Вид полезного ископаемого</t>
  </si>
  <si>
    <t>S</t>
  </si>
  <si>
    <t>в.д.</t>
  </si>
  <si>
    <t>сш</t>
  </si>
  <si>
    <t xml:space="preserve">Перечень </t>
  </si>
  <si>
    <t>с целью геологического изучения за счет средств недропользователя</t>
  </si>
  <si>
    <t>группа:  твердые полезные ископаемые</t>
  </si>
  <si>
    <t>.</t>
  </si>
  <si>
    <t>Субъект Федерации</t>
  </si>
  <si>
    <t>кол-во уч-ков</t>
  </si>
  <si>
    <t xml:space="preserve">сек. </t>
  </si>
  <si>
    <t xml:space="preserve">мин. </t>
  </si>
  <si>
    <t xml:space="preserve">град. </t>
  </si>
  <si>
    <t>Субъект РФ</t>
  </si>
  <si>
    <t>Ресурсы
(с указанием категории), 
ед.изм.</t>
  </si>
  <si>
    <t>№ точ</t>
  </si>
  <si>
    <t xml:space="preserve">объектов, предлагаемых в 2015 году  для предоставления в пользование </t>
  </si>
  <si>
    <t>Челябинскаяобл.</t>
  </si>
  <si>
    <r>
      <t>Общая площадь, кв.км. (S)</t>
    </r>
    <r>
      <rPr>
        <sz val="10"/>
        <rFont val="Times New Roman"/>
        <family val="1"/>
        <charset val="204"/>
      </rPr>
      <t xml:space="preserve">
Географические координаты
 крайних точек участка недр </t>
    </r>
  </si>
  <si>
    <t>Перечень 
объектов, предлагаемых в 2020 году для предоставления в пользование
в целях геологического изучения за счет собственных 
(в том числе привлеченных) средств пользователей недр</t>
  </si>
  <si>
    <t>Амурская область</t>
  </si>
  <si>
    <t>золото россыпное</t>
  </si>
  <si>
    <t>соль самосадочная (поваренная)</t>
  </si>
  <si>
    <t>Астраханская область</t>
  </si>
  <si>
    <t>Костромская область</t>
  </si>
  <si>
    <t>Чабра
Вохомский район</t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</si>
  <si>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- 244 кг
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- 391 кг
</t>
    </r>
  </si>
  <si>
    <t>Заставский
Вохомский район</t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</si>
  <si>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- 279 кг
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- 403 кг</t>
    </r>
  </si>
  <si>
    <t>уголь каменный</t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</si>
  <si>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- 62444 т </t>
    </r>
  </si>
  <si>
    <t>Алтайский край</t>
  </si>
  <si>
    <t>золото коренное</t>
  </si>
  <si>
    <t xml:space="preserve"> Республика Татарстан</t>
  </si>
  <si>
    <t>известняк (цементное сырье)</t>
  </si>
  <si>
    <t>6</t>
  </si>
  <si>
    <t>Республика Саха (Якутия)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</si>
  <si>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</si>
  <si>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</si>
  <si>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</si>
  <si>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</si>
  <si>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</si>
  <si>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</si>
  <si>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</si>
  <si>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</si>
  <si>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</si>
  <si>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</si>
  <si>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</si>
  <si>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</si>
  <si>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47</t>
  </si>
  <si>
    <t>58</t>
  </si>
  <si>
    <t>39</t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</si>
  <si>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- 1176,3 млн. т
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- 1258,9 млн. т</t>
    </r>
  </si>
  <si>
    <t>алмазы коренные</t>
  </si>
  <si>
    <t>5067</t>
  </si>
  <si>
    <t>65</t>
  </si>
  <si>
    <t>27</t>
  </si>
  <si>
    <t>0</t>
  </si>
  <si>
    <t>115</t>
  </si>
  <si>
    <t>53</t>
  </si>
  <si>
    <t>116</t>
  </si>
  <si>
    <t>44</t>
  </si>
  <si>
    <t>15</t>
  </si>
  <si>
    <t>117</t>
  </si>
  <si>
    <t>18</t>
  </si>
  <si>
    <t>52</t>
  </si>
  <si>
    <t>64</t>
  </si>
  <si>
    <t>51</t>
  </si>
  <si>
    <t>42</t>
  </si>
  <si>
    <t>25</t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</si>
  <si>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- 12900 тыс. т </t>
    </r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</si>
  <si>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- 10100 кг </t>
    </r>
  </si>
  <si>
    <r>
      <t>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- 55000 тыс. т
</t>
    </r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</si>
  <si>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- 1500 тыс. т
</t>
    </r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</si>
  <si>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- 40,9 млн. карат
</t>
    </r>
  </si>
  <si>
    <t>известняки для минеральной подкормки животных</t>
  </si>
  <si>
    <t>Адрес территориального органа Роснедр, куда направляется пакет заявочных материалов на гелогическое изучение</t>
  </si>
  <si>
    <t>Наименование 
участка недр,  
местоположение 
(район)</t>
  </si>
  <si>
    <t>675000,
 г. Благовещенск, 
пер. Чудиновский, 
д. 15</t>
  </si>
  <si>
    <t>414000, 
 г. Астрахань, 
Бакинская улица, д. 113</t>
  </si>
  <si>
    <t>656056, 
г. Барнаул, 
ул. Пролетарская, д. 61, офис 510</t>
  </si>
  <si>
    <t>420049, 
г. Казань, 
ул. Эсперанто, д. 15</t>
  </si>
  <si>
    <t>677018, 
г. Якутск, 
ул. Аммосова, д. 18</t>
  </si>
  <si>
    <r>
      <t xml:space="preserve">
группа полезных ископаемых: </t>
    </r>
    <r>
      <rPr>
        <b/>
        <u/>
        <sz val="12"/>
        <rFont val="Times New Roman"/>
        <family val="1"/>
      </rPr>
      <t>твердые полезные ископаемые</t>
    </r>
  </si>
  <si>
    <r>
      <rPr>
        <b/>
        <sz val="10"/>
        <rFont val="Times New Roman"/>
        <family val="1"/>
        <charset val="204"/>
      </rPr>
      <t>Участок Толбузинский</t>
    </r>
    <r>
      <rPr>
        <sz val="10"/>
        <rFont val="Times New Roman"/>
        <family val="1"/>
        <charset val="204"/>
      </rPr>
      <t xml:space="preserve">
Магдагачинский район</t>
    </r>
  </si>
  <si>
    <r>
      <rPr>
        <b/>
        <sz val="10"/>
        <rFont val="Times New Roman"/>
        <family val="1"/>
        <charset val="204"/>
      </rPr>
      <t>Озеро Сайгачное</t>
    </r>
    <r>
      <rPr>
        <sz val="10"/>
        <rFont val="Times New Roman"/>
        <family val="1"/>
        <charset val="204"/>
      </rPr>
      <t xml:space="preserve">
Наримановский район</t>
    </r>
  </si>
  <si>
    <r>
      <rPr>
        <b/>
        <sz val="10"/>
        <rFont val="Times New Roman"/>
        <family val="1"/>
        <charset val="204"/>
      </rPr>
      <t>Курьинский</t>
    </r>
    <r>
      <rPr>
        <sz val="10"/>
        <rFont val="Times New Roman"/>
        <family val="1"/>
        <charset val="204"/>
      </rPr>
      <t xml:space="preserve">
Курьинский район</t>
    </r>
  </si>
  <si>
    <r>
      <rPr>
        <b/>
        <sz val="10"/>
        <rFont val="Times New Roman"/>
        <family val="1"/>
        <charset val="204"/>
      </rPr>
      <t>Каракитан</t>
    </r>
    <r>
      <rPr>
        <sz val="10"/>
        <rFont val="Times New Roman"/>
        <family val="1"/>
        <charset val="204"/>
      </rPr>
      <t xml:space="preserve">
Дрожжановский район</t>
    </r>
  </si>
  <si>
    <r>
      <rPr>
        <b/>
        <sz val="10"/>
        <rFont val="Times New Roman"/>
        <family val="1"/>
        <charset val="204"/>
      </rPr>
      <t>Тямтинский</t>
    </r>
    <r>
      <rPr>
        <sz val="10"/>
        <rFont val="Times New Roman"/>
        <family val="1"/>
        <charset val="204"/>
      </rPr>
      <t xml:space="preserve">
Тюлячинский район</t>
    </r>
  </si>
  <si>
    <r>
      <rPr>
        <b/>
        <sz val="10"/>
        <rFont val="Times New Roman"/>
        <family val="1"/>
        <charset val="204"/>
      </rPr>
      <t>Приграничная угленосная площадь</t>
    </r>
    <r>
      <rPr>
        <sz val="10"/>
        <rFont val="Times New Roman"/>
        <family val="1"/>
        <charset val="204"/>
      </rPr>
      <t xml:space="preserve"> в Токинском районе
Нерюнгри</t>
    </r>
  </si>
  <si>
    <t>* в соответствии с письмом Муниципального района "Оленекский эвенкийский национальный район" Республики Саха (Якутия) от 27.03.2020 № 508, отмечаем, что участок находится на территории традиционного природопользования местного значения, согласно статьи 4 "Положения о территориях традиционного природопользования местного значения муниципального района "Оленекский эвенкийский национальный район" Республики Саха (Якутия), утвержденного Решением улусного (районного) Собрания (Сугулаан) № X-I от 16.02.2009 г., № XXVI-3 от 30.07.2016 г., любая хозяйственная деятельность или намерения хозяйственной деятельности на данной территории должны проводиться с предварительным согласованием с коренными жителями района (проведение публичных слушаний).</t>
  </si>
  <si>
    <r>
      <rPr>
        <b/>
        <sz val="10"/>
        <rFont val="Times New Roman"/>
        <family val="1"/>
        <charset val="204"/>
      </rPr>
      <t>Дабанский*</t>
    </r>
    <r>
      <rPr>
        <sz val="1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Нюрбинский улус
                                                                                                                                                                                                                                                                Оленекский улус</t>
    </r>
  </si>
  <si>
    <t xml:space="preserve">
Приложение № 1  
к приказу Министерства природных
 ресурсов и экологии Российской Федерации
от  "17 " _ 08_  2020   № 599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</si>
</sst>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b/>
      <sz val="17"/>
      <name val="Times New Roman"/>
      <family val="1"/>
    </font>
    <font>
      <sz val="17"/>
      <name val="Arial Cyr"/>
      <charset val="204"/>
    </font>
    <font>
      <b/>
      <sz val="17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71">
    <xf numFmtId="0" fontId="0" fillId="0" borderId="0" xfId="0"/>
    <xf numFmtId="0" fontId="0" fillId="0" borderId="0" xfId="0" applyFill="1"/>
    <xf numFmtId="0" fontId="4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/>
    <xf numFmtId="0" fontId="2" fillId="2" borderId="0" xfId="0" applyFont="1" applyFill="1"/>
    <xf numFmtId="0" fontId="0" fillId="2" borderId="0" xfId="0" applyFill="1"/>
    <xf numFmtId="0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NumberFormat="1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vertical="center" wrapText="1"/>
    </xf>
    <xf numFmtId="0" fontId="0" fillId="2" borderId="0" xfId="0" applyNumberForma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NumberFormat="1" applyFill="1" applyBorder="1" applyAlignment="1">
      <alignment horizontal="center"/>
    </xf>
    <xf numFmtId="49" fontId="9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0" xfId="1" applyFont="1" applyFill="1" applyBorder="1"/>
    <xf numFmtId="49" fontId="9" fillId="0" borderId="0" xfId="1" applyNumberFormat="1" applyFont="1" applyFill="1" applyBorder="1"/>
    <xf numFmtId="0" fontId="9" fillId="0" borderId="0" xfId="1" applyFont="1" applyFill="1"/>
    <xf numFmtId="0" fontId="9" fillId="0" borderId="6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6" xfId="0" applyNumberFormat="1" applyFont="1" applyFill="1" applyBorder="1" applyAlignment="1">
      <alignment horizontal="center" vertical="top" wrapText="1"/>
    </xf>
    <xf numFmtId="0" fontId="9" fillId="2" borderId="7" xfId="0" applyNumberFormat="1" applyFont="1" applyFill="1" applyBorder="1" applyAlignment="1">
      <alignment horizontal="center" vertical="top" wrapText="1"/>
    </xf>
    <xf numFmtId="0" fontId="9" fillId="2" borderId="8" xfId="0" applyNumberFormat="1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wrapText="1"/>
    </xf>
    <xf numFmtId="0" fontId="1" fillId="0" borderId="0" xfId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3"/>
  <sheetViews>
    <sheetView tabSelected="1" view="pageBreakPreview" zoomScale="120" zoomScaleNormal="75" zoomScaleSheetLayoutView="120" workbookViewId="0">
      <selection activeCell="K2" sqref="K2:O2"/>
    </sheetView>
  </sheetViews>
  <sheetFormatPr defaultColWidth="9.140625" defaultRowHeight="12.75"/>
  <cols>
    <col min="1" max="1" width="3" style="1" customWidth="1"/>
    <col min="2" max="2" width="4" style="33" customWidth="1"/>
    <col min="3" max="3" width="13.5703125" style="35" customWidth="1"/>
    <col min="4" max="4" width="14.42578125" style="32" customWidth="1"/>
    <col min="5" max="5" width="17.140625" style="35" customWidth="1"/>
    <col min="6" max="6" width="23.140625" style="34" customWidth="1"/>
    <col min="7" max="7" width="6.28515625" style="33" customWidth="1"/>
    <col min="8" max="14" width="5.7109375" style="31" customWidth="1"/>
    <col min="15" max="15" width="20.85546875" style="36" customWidth="1"/>
    <col min="16" max="16" width="16" style="1" customWidth="1"/>
    <col min="17" max="16384" width="9.140625" style="1"/>
  </cols>
  <sheetData>
    <row r="2" spans="1:15" s="45" customFormat="1" ht="93" customHeight="1">
      <c r="A2" s="43"/>
      <c r="B2" s="43"/>
      <c r="C2" s="43"/>
      <c r="D2" s="44"/>
      <c r="E2" s="44"/>
      <c r="F2" s="44"/>
      <c r="G2" s="44"/>
      <c r="H2" s="44"/>
      <c r="I2" s="44"/>
      <c r="J2" s="44"/>
      <c r="K2" s="58" t="s">
        <v>93</v>
      </c>
      <c r="L2" s="58"/>
      <c r="M2" s="58"/>
      <c r="N2" s="58"/>
      <c r="O2" s="58"/>
    </row>
    <row r="3" spans="1:15" s="2" customFormat="1" ht="92.25" customHeight="1">
      <c r="B3" s="62" t="s">
        <v>20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s="2" customFormat="1" ht="25.5" customHeight="1">
      <c r="B4" s="57" t="s">
        <v>84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s="4" customFormat="1" ht="9.75" customHeight="1">
      <c r="B5" s="38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39"/>
    </row>
    <row r="6" spans="1:15" s="3" customFormat="1" ht="42.75" customHeight="1">
      <c r="B6" s="60" t="s">
        <v>0</v>
      </c>
      <c r="C6" s="59" t="s">
        <v>14</v>
      </c>
      <c r="D6" s="59" t="s">
        <v>1</v>
      </c>
      <c r="E6" s="59" t="s">
        <v>78</v>
      </c>
      <c r="F6" s="59" t="s">
        <v>15</v>
      </c>
      <c r="G6" s="64" t="s">
        <v>19</v>
      </c>
      <c r="H6" s="64"/>
      <c r="I6" s="64"/>
      <c r="J6" s="64"/>
      <c r="K6" s="64"/>
      <c r="L6" s="64"/>
      <c r="M6" s="64"/>
      <c r="N6" s="64"/>
      <c r="O6" s="59" t="s">
        <v>77</v>
      </c>
    </row>
    <row r="7" spans="1:15" s="3" customFormat="1" ht="14.25">
      <c r="B7" s="60"/>
      <c r="C7" s="59"/>
      <c r="D7" s="59">
        <v>3</v>
      </c>
      <c r="E7" s="59">
        <v>3</v>
      </c>
      <c r="F7" s="59">
        <v>5</v>
      </c>
      <c r="G7" s="59" t="s">
        <v>2</v>
      </c>
      <c r="H7" s="61" t="s">
        <v>4</v>
      </c>
      <c r="I7" s="61"/>
      <c r="J7" s="61"/>
      <c r="K7" s="61"/>
      <c r="L7" s="61" t="s">
        <v>3</v>
      </c>
      <c r="M7" s="61"/>
      <c r="N7" s="61"/>
      <c r="O7" s="59"/>
    </row>
    <row r="8" spans="1:15" s="3" customFormat="1" ht="18" customHeight="1">
      <c r="B8" s="60"/>
      <c r="C8" s="59"/>
      <c r="D8" s="59"/>
      <c r="E8" s="59"/>
      <c r="F8" s="59"/>
      <c r="G8" s="59"/>
      <c r="H8" s="37" t="s">
        <v>16</v>
      </c>
      <c r="I8" s="37" t="s">
        <v>13</v>
      </c>
      <c r="J8" s="37" t="s">
        <v>12</v>
      </c>
      <c r="K8" s="37" t="s">
        <v>11</v>
      </c>
      <c r="L8" s="37" t="s">
        <v>13</v>
      </c>
      <c r="M8" s="37" t="s">
        <v>12</v>
      </c>
      <c r="N8" s="37" t="s">
        <v>11</v>
      </c>
      <c r="O8" s="59"/>
    </row>
    <row r="9" spans="1:15" s="41" customFormat="1" ht="15.75" customHeight="1">
      <c r="B9" s="40">
        <v>1</v>
      </c>
      <c r="C9" s="40">
        <v>2</v>
      </c>
      <c r="D9" s="40">
        <v>3</v>
      </c>
      <c r="E9" s="40">
        <v>4</v>
      </c>
      <c r="F9" s="40">
        <v>5</v>
      </c>
      <c r="G9" s="60">
        <v>6</v>
      </c>
      <c r="H9" s="60"/>
      <c r="I9" s="60"/>
      <c r="J9" s="60"/>
      <c r="K9" s="60"/>
      <c r="L9" s="60"/>
      <c r="M9" s="60"/>
      <c r="N9" s="60"/>
      <c r="O9" s="40">
        <v>7</v>
      </c>
    </row>
    <row r="10" spans="1:15" s="3" customFormat="1" ht="18" customHeight="1">
      <c r="B10" s="65">
        <v>1</v>
      </c>
      <c r="C10" s="65" t="s">
        <v>21</v>
      </c>
      <c r="D10" s="65" t="s">
        <v>30</v>
      </c>
      <c r="E10" s="65" t="s">
        <v>85</v>
      </c>
      <c r="F10" s="65" t="s">
        <v>71</v>
      </c>
      <c r="G10" s="65">
        <v>7.79</v>
      </c>
      <c r="H10" s="42">
        <v>1</v>
      </c>
      <c r="I10" s="42">
        <v>53</v>
      </c>
      <c r="J10" s="42">
        <v>10</v>
      </c>
      <c r="K10" s="42">
        <v>26</v>
      </c>
      <c r="L10" s="42">
        <v>125</v>
      </c>
      <c r="M10" s="42">
        <v>25</v>
      </c>
      <c r="N10" s="42">
        <v>55</v>
      </c>
      <c r="O10" s="65" t="s">
        <v>79</v>
      </c>
    </row>
    <row r="11" spans="1:15" s="41" customFormat="1" ht="15.75" customHeight="1">
      <c r="B11" s="66"/>
      <c r="C11" s="66"/>
      <c r="D11" s="66"/>
      <c r="E11" s="66"/>
      <c r="F11" s="66"/>
      <c r="G11" s="66"/>
      <c r="H11" s="42">
        <v>2</v>
      </c>
      <c r="I11" s="42">
        <v>53</v>
      </c>
      <c r="J11" s="42">
        <v>10</v>
      </c>
      <c r="K11" s="42">
        <v>15</v>
      </c>
      <c r="L11" s="42">
        <v>125</v>
      </c>
      <c r="M11" s="42">
        <v>29</v>
      </c>
      <c r="N11" s="42">
        <v>1</v>
      </c>
      <c r="O11" s="66"/>
    </row>
    <row r="12" spans="1:15" s="41" customFormat="1" ht="15.75" customHeight="1">
      <c r="B12" s="66"/>
      <c r="C12" s="66"/>
      <c r="D12" s="66"/>
      <c r="E12" s="66"/>
      <c r="F12" s="66"/>
      <c r="G12" s="66"/>
      <c r="H12" s="42">
        <v>3</v>
      </c>
      <c r="I12" s="42">
        <v>53</v>
      </c>
      <c r="J12" s="42">
        <v>9</v>
      </c>
      <c r="K12" s="42">
        <v>19</v>
      </c>
      <c r="L12" s="42">
        <v>125</v>
      </c>
      <c r="M12" s="42">
        <v>28</v>
      </c>
      <c r="N12" s="42">
        <v>58</v>
      </c>
      <c r="O12" s="66"/>
    </row>
    <row r="13" spans="1:15" s="41" customFormat="1" ht="15.75" customHeight="1">
      <c r="B13" s="66"/>
      <c r="C13" s="66"/>
      <c r="D13" s="66"/>
      <c r="E13" s="66"/>
      <c r="F13" s="66"/>
      <c r="G13" s="66"/>
      <c r="H13" s="42">
        <v>4</v>
      </c>
      <c r="I13" s="42">
        <v>53</v>
      </c>
      <c r="J13" s="42">
        <v>8</v>
      </c>
      <c r="K13" s="42">
        <v>56</v>
      </c>
      <c r="L13" s="42">
        <v>125</v>
      </c>
      <c r="M13" s="42">
        <v>27</v>
      </c>
      <c r="N13" s="42">
        <v>37</v>
      </c>
      <c r="O13" s="66"/>
    </row>
    <row r="14" spans="1:15" s="41" customFormat="1" ht="15.75" customHeight="1">
      <c r="B14" s="66"/>
      <c r="C14" s="66"/>
      <c r="D14" s="66"/>
      <c r="E14" s="66"/>
      <c r="F14" s="66"/>
      <c r="G14" s="66"/>
      <c r="H14" s="42">
        <v>5</v>
      </c>
      <c r="I14" s="42">
        <v>53</v>
      </c>
      <c r="J14" s="42">
        <v>9</v>
      </c>
      <c r="K14" s="42">
        <v>11</v>
      </c>
      <c r="L14" s="42">
        <v>125</v>
      </c>
      <c r="M14" s="42">
        <v>26</v>
      </c>
      <c r="N14" s="42">
        <v>2</v>
      </c>
      <c r="O14" s="66"/>
    </row>
    <row r="15" spans="1:15" s="3" customFormat="1" ht="18" customHeight="1">
      <c r="B15" s="65">
        <v>2</v>
      </c>
      <c r="C15" s="65" t="s">
        <v>24</v>
      </c>
      <c r="D15" s="65" t="s">
        <v>23</v>
      </c>
      <c r="E15" s="65" t="s">
        <v>86</v>
      </c>
      <c r="F15" s="65" t="s">
        <v>31</v>
      </c>
      <c r="G15" s="65">
        <v>0.93</v>
      </c>
      <c r="H15" s="42">
        <v>1</v>
      </c>
      <c r="I15" s="42">
        <v>46</v>
      </c>
      <c r="J15" s="42">
        <v>16</v>
      </c>
      <c r="K15" s="42">
        <v>30.96</v>
      </c>
      <c r="L15" s="42">
        <v>47</v>
      </c>
      <c r="M15" s="42">
        <v>2</v>
      </c>
      <c r="N15" s="42">
        <v>54.04</v>
      </c>
      <c r="O15" s="65" t="s">
        <v>80</v>
      </c>
    </row>
    <row r="16" spans="1:15" s="41" customFormat="1" ht="15.75" customHeight="1">
      <c r="B16" s="66"/>
      <c r="C16" s="66"/>
      <c r="D16" s="66"/>
      <c r="E16" s="66"/>
      <c r="F16" s="66"/>
      <c r="G16" s="66"/>
      <c r="H16" s="42">
        <v>2</v>
      </c>
      <c r="I16" s="42">
        <v>46</v>
      </c>
      <c r="J16" s="42">
        <v>16</v>
      </c>
      <c r="K16" s="42">
        <v>34.43</v>
      </c>
      <c r="L16" s="42">
        <v>47</v>
      </c>
      <c r="M16" s="42">
        <v>3</v>
      </c>
      <c r="N16" s="42">
        <v>36.42</v>
      </c>
      <c r="O16" s="66"/>
    </row>
    <row r="17" spans="2:15" s="41" customFormat="1" ht="15.75" customHeight="1">
      <c r="B17" s="66"/>
      <c r="C17" s="66"/>
      <c r="D17" s="66"/>
      <c r="E17" s="66"/>
      <c r="F17" s="66"/>
      <c r="G17" s="66"/>
      <c r="H17" s="42">
        <v>3</v>
      </c>
      <c r="I17" s="42">
        <v>46</v>
      </c>
      <c r="J17" s="42">
        <v>16</v>
      </c>
      <c r="K17" s="42">
        <v>31.39</v>
      </c>
      <c r="L17" s="42">
        <v>47</v>
      </c>
      <c r="M17" s="42">
        <v>4</v>
      </c>
      <c r="N17" s="42">
        <v>43.61</v>
      </c>
      <c r="O17" s="66"/>
    </row>
    <row r="18" spans="2:15" s="41" customFormat="1" ht="15.75" customHeight="1">
      <c r="B18" s="66"/>
      <c r="C18" s="66"/>
      <c r="D18" s="66"/>
      <c r="E18" s="66"/>
      <c r="F18" s="66"/>
      <c r="G18" s="66"/>
      <c r="H18" s="42">
        <v>4</v>
      </c>
      <c r="I18" s="42">
        <v>46</v>
      </c>
      <c r="J18" s="42">
        <v>16</v>
      </c>
      <c r="K18" s="42">
        <v>22.93</v>
      </c>
      <c r="L18" s="42">
        <v>47</v>
      </c>
      <c r="M18" s="42">
        <v>4</v>
      </c>
      <c r="N18" s="42">
        <v>37.799999999999997</v>
      </c>
      <c r="O18" s="66"/>
    </row>
    <row r="19" spans="2:15" s="41" customFormat="1" ht="15.75" customHeight="1">
      <c r="B19" s="66"/>
      <c r="C19" s="66"/>
      <c r="D19" s="66"/>
      <c r="E19" s="66"/>
      <c r="F19" s="66"/>
      <c r="G19" s="66"/>
      <c r="H19" s="42">
        <v>5</v>
      </c>
      <c r="I19" s="42">
        <v>46</v>
      </c>
      <c r="J19" s="42">
        <v>16</v>
      </c>
      <c r="K19" s="42">
        <v>19.239999999999998</v>
      </c>
      <c r="L19" s="42">
        <v>47</v>
      </c>
      <c r="M19" s="42">
        <v>3</v>
      </c>
      <c r="N19" s="42">
        <v>34.54</v>
      </c>
      <c r="O19" s="66"/>
    </row>
    <row r="20" spans="2:15" s="41" customFormat="1" ht="15.75" customHeight="1">
      <c r="B20" s="66"/>
      <c r="C20" s="66"/>
      <c r="D20" s="66"/>
      <c r="E20" s="66"/>
      <c r="F20" s="66"/>
      <c r="G20" s="66"/>
      <c r="H20" s="42">
        <v>6</v>
      </c>
      <c r="I20" s="42">
        <v>46</v>
      </c>
      <c r="J20" s="42">
        <v>16</v>
      </c>
      <c r="K20" s="42">
        <v>12.63</v>
      </c>
      <c r="L20" s="42">
        <v>47</v>
      </c>
      <c r="M20" s="42">
        <v>3</v>
      </c>
      <c r="N20" s="42">
        <v>32.35</v>
      </c>
      <c r="O20" s="66"/>
    </row>
    <row r="21" spans="2:15" s="41" customFormat="1" ht="15.75" customHeight="1">
      <c r="B21" s="66"/>
      <c r="C21" s="66"/>
      <c r="D21" s="66"/>
      <c r="E21" s="66"/>
      <c r="F21" s="66"/>
      <c r="G21" s="66"/>
      <c r="H21" s="42">
        <v>7</v>
      </c>
      <c r="I21" s="42">
        <v>46</v>
      </c>
      <c r="J21" s="42">
        <v>16</v>
      </c>
      <c r="K21" s="42">
        <v>12.74</v>
      </c>
      <c r="L21" s="42">
        <v>47</v>
      </c>
      <c r="M21" s="42">
        <v>3</v>
      </c>
      <c r="N21" s="42">
        <v>10.84</v>
      </c>
      <c r="O21" s="66"/>
    </row>
    <row r="22" spans="2:15" s="3" customFormat="1" ht="18" customHeight="1">
      <c r="B22" s="65">
        <v>3</v>
      </c>
      <c r="C22" s="65" t="s">
        <v>32</v>
      </c>
      <c r="D22" s="65" t="s">
        <v>33</v>
      </c>
      <c r="E22" s="65" t="s">
        <v>87</v>
      </c>
      <c r="F22" s="65" t="s">
        <v>72</v>
      </c>
      <c r="G22" s="65">
        <v>9.83</v>
      </c>
      <c r="H22" s="42">
        <v>1</v>
      </c>
      <c r="I22" s="42">
        <v>51</v>
      </c>
      <c r="J22" s="42">
        <v>33</v>
      </c>
      <c r="K22" s="42">
        <v>44</v>
      </c>
      <c r="L22" s="42">
        <v>82</v>
      </c>
      <c r="M22" s="42">
        <v>17</v>
      </c>
      <c r="N22" s="42">
        <v>10</v>
      </c>
      <c r="O22" s="65" t="s">
        <v>81</v>
      </c>
    </row>
    <row r="23" spans="2:15" s="41" customFormat="1" ht="15.75" customHeight="1">
      <c r="B23" s="66"/>
      <c r="C23" s="66"/>
      <c r="D23" s="66"/>
      <c r="E23" s="66"/>
      <c r="F23" s="66"/>
      <c r="G23" s="66"/>
      <c r="H23" s="42">
        <v>2</v>
      </c>
      <c r="I23" s="42">
        <v>51</v>
      </c>
      <c r="J23" s="42">
        <v>34</v>
      </c>
      <c r="K23" s="42">
        <v>36</v>
      </c>
      <c r="L23" s="42">
        <v>82</v>
      </c>
      <c r="M23" s="42">
        <v>19</v>
      </c>
      <c r="N23" s="42">
        <v>42</v>
      </c>
      <c r="O23" s="66"/>
    </row>
    <row r="24" spans="2:15" s="41" customFormat="1" ht="15.75" customHeight="1">
      <c r="B24" s="66"/>
      <c r="C24" s="66"/>
      <c r="D24" s="66"/>
      <c r="E24" s="66"/>
      <c r="F24" s="66"/>
      <c r="G24" s="66"/>
      <c r="H24" s="42">
        <v>3</v>
      </c>
      <c r="I24" s="42">
        <v>51</v>
      </c>
      <c r="J24" s="42">
        <v>33</v>
      </c>
      <c r="K24" s="42">
        <v>33</v>
      </c>
      <c r="L24" s="42">
        <v>82</v>
      </c>
      <c r="M24" s="42">
        <v>22</v>
      </c>
      <c r="N24" s="42">
        <v>1</v>
      </c>
      <c r="O24" s="66"/>
    </row>
    <row r="25" spans="2:15" s="41" customFormat="1" ht="20.45" customHeight="1">
      <c r="B25" s="66"/>
      <c r="C25" s="66"/>
      <c r="D25" s="66"/>
      <c r="E25" s="66"/>
      <c r="F25" s="66"/>
      <c r="G25" s="66"/>
      <c r="H25" s="42">
        <v>4</v>
      </c>
      <c r="I25" s="42">
        <v>51</v>
      </c>
      <c r="J25" s="42">
        <v>32</v>
      </c>
      <c r="K25" s="42">
        <v>49</v>
      </c>
      <c r="L25" s="42">
        <v>82</v>
      </c>
      <c r="M25" s="42">
        <v>17</v>
      </c>
      <c r="N25" s="42">
        <v>17</v>
      </c>
      <c r="O25" s="66"/>
    </row>
    <row r="26" spans="2:15" s="41" customFormat="1" ht="15.75" customHeight="1">
      <c r="B26" s="67">
        <v>4</v>
      </c>
      <c r="C26" s="67" t="s">
        <v>34</v>
      </c>
      <c r="D26" s="67" t="s">
        <v>35</v>
      </c>
      <c r="E26" s="67" t="s">
        <v>88</v>
      </c>
      <c r="F26" s="67" t="s">
        <v>73</v>
      </c>
      <c r="G26" s="67">
        <v>20.58</v>
      </c>
      <c r="H26" s="42">
        <v>1</v>
      </c>
      <c r="I26" s="42">
        <v>54</v>
      </c>
      <c r="J26" s="42">
        <v>40</v>
      </c>
      <c r="K26" s="42">
        <v>47.36</v>
      </c>
      <c r="L26" s="42">
        <v>47</v>
      </c>
      <c r="M26" s="42">
        <v>15</v>
      </c>
      <c r="N26" s="42">
        <v>45.87</v>
      </c>
      <c r="O26" s="67" t="s">
        <v>82</v>
      </c>
    </row>
    <row r="27" spans="2:15" s="41" customFormat="1" ht="15.75" customHeight="1">
      <c r="B27" s="67"/>
      <c r="C27" s="67"/>
      <c r="D27" s="67"/>
      <c r="E27" s="67"/>
      <c r="F27" s="67"/>
      <c r="G27" s="67"/>
      <c r="H27" s="42">
        <v>2</v>
      </c>
      <c r="I27" s="42">
        <v>54</v>
      </c>
      <c r="J27" s="42">
        <v>40</v>
      </c>
      <c r="K27" s="42">
        <v>35.36</v>
      </c>
      <c r="L27" s="42">
        <v>47</v>
      </c>
      <c r="M27" s="42">
        <v>17</v>
      </c>
      <c r="N27" s="42">
        <v>55.87</v>
      </c>
      <c r="O27" s="67"/>
    </row>
    <row r="28" spans="2:15" s="41" customFormat="1" ht="15.75" customHeight="1">
      <c r="B28" s="67"/>
      <c r="C28" s="67"/>
      <c r="D28" s="67"/>
      <c r="E28" s="67"/>
      <c r="F28" s="67"/>
      <c r="G28" s="67"/>
      <c r="H28" s="42">
        <v>3</v>
      </c>
      <c r="I28" s="42">
        <v>54</v>
      </c>
      <c r="J28" s="42">
        <v>41</v>
      </c>
      <c r="K28" s="42">
        <v>59.35</v>
      </c>
      <c r="L28" s="42">
        <v>47</v>
      </c>
      <c r="M28" s="42">
        <v>22</v>
      </c>
      <c r="N28" s="42">
        <v>17.87</v>
      </c>
      <c r="O28" s="67"/>
    </row>
    <row r="29" spans="2:15" s="41" customFormat="1" ht="15.75" customHeight="1">
      <c r="B29" s="67"/>
      <c r="C29" s="67"/>
      <c r="D29" s="67"/>
      <c r="E29" s="67"/>
      <c r="F29" s="67"/>
      <c r="G29" s="67"/>
      <c r="H29" s="42">
        <v>4</v>
      </c>
      <c r="I29" s="42">
        <v>54</v>
      </c>
      <c r="J29" s="42">
        <v>43</v>
      </c>
      <c r="K29" s="42">
        <v>39.35</v>
      </c>
      <c r="L29" s="42">
        <v>47</v>
      </c>
      <c r="M29" s="42">
        <v>23</v>
      </c>
      <c r="N29" s="42">
        <v>25.87</v>
      </c>
      <c r="O29" s="67"/>
    </row>
    <row r="30" spans="2:15" s="41" customFormat="1" ht="15.75" customHeight="1">
      <c r="B30" s="67"/>
      <c r="C30" s="67"/>
      <c r="D30" s="67"/>
      <c r="E30" s="67"/>
      <c r="F30" s="67"/>
      <c r="G30" s="67"/>
      <c r="H30" s="42">
        <v>5</v>
      </c>
      <c r="I30" s="42">
        <v>54</v>
      </c>
      <c r="J30" s="42">
        <v>42</v>
      </c>
      <c r="K30" s="42">
        <v>41.35</v>
      </c>
      <c r="L30" s="42">
        <v>47</v>
      </c>
      <c r="M30" s="42">
        <v>18</v>
      </c>
      <c r="N30" s="42">
        <v>17.87</v>
      </c>
      <c r="O30" s="67"/>
    </row>
    <row r="31" spans="2:15" s="41" customFormat="1" ht="15.75" customHeight="1">
      <c r="B31" s="67">
        <v>5</v>
      </c>
      <c r="C31" s="67" t="s">
        <v>34</v>
      </c>
      <c r="D31" s="67" t="s">
        <v>76</v>
      </c>
      <c r="E31" s="67" t="s">
        <v>89</v>
      </c>
      <c r="F31" s="67" t="s">
        <v>74</v>
      </c>
      <c r="G31" s="67">
        <v>1.1499999999999999</v>
      </c>
      <c r="H31" s="42">
        <v>1</v>
      </c>
      <c r="I31" s="42">
        <v>55</v>
      </c>
      <c r="J31" s="42">
        <v>44</v>
      </c>
      <c r="K31" s="42">
        <v>32.83</v>
      </c>
      <c r="L31" s="42">
        <v>50</v>
      </c>
      <c r="M31" s="42">
        <v>21</v>
      </c>
      <c r="N31" s="42">
        <v>16.149999999999999</v>
      </c>
      <c r="O31" s="67" t="s">
        <v>82</v>
      </c>
    </row>
    <row r="32" spans="2:15" s="41" customFormat="1" ht="15.75" customHeight="1">
      <c r="B32" s="67"/>
      <c r="C32" s="67"/>
      <c r="D32" s="67"/>
      <c r="E32" s="67"/>
      <c r="F32" s="67"/>
      <c r="G32" s="67"/>
      <c r="H32" s="42">
        <v>2</v>
      </c>
      <c r="I32" s="42">
        <v>55</v>
      </c>
      <c r="J32" s="42">
        <v>44</v>
      </c>
      <c r="K32" s="42">
        <v>59.11</v>
      </c>
      <c r="L32" s="42">
        <v>50</v>
      </c>
      <c r="M32" s="42">
        <v>23</v>
      </c>
      <c r="N32" s="42">
        <v>9.7899999999999991</v>
      </c>
      <c r="O32" s="67"/>
    </row>
    <row r="33" spans="2:15" s="41" customFormat="1" ht="15.75" customHeight="1">
      <c r="B33" s="67"/>
      <c r="C33" s="67"/>
      <c r="D33" s="67"/>
      <c r="E33" s="67"/>
      <c r="F33" s="67"/>
      <c r="G33" s="67"/>
      <c r="H33" s="42">
        <v>3</v>
      </c>
      <c r="I33" s="42">
        <v>55</v>
      </c>
      <c r="J33" s="42">
        <v>44</v>
      </c>
      <c r="K33" s="42">
        <v>44.85</v>
      </c>
      <c r="L33" s="42">
        <v>50</v>
      </c>
      <c r="M33" s="42">
        <v>23</v>
      </c>
      <c r="N33" s="42">
        <v>24.72</v>
      </c>
      <c r="O33" s="67"/>
    </row>
    <row r="34" spans="2:15" s="41" customFormat="1" ht="15.75" customHeight="1">
      <c r="B34" s="67"/>
      <c r="C34" s="67"/>
      <c r="D34" s="67"/>
      <c r="E34" s="67"/>
      <c r="F34" s="67"/>
      <c r="G34" s="67"/>
      <c r="H34" s="42">
        <v>4</v>
      </c>
      <c r="I34" s="42">
        <v>55</v>
      </c>
      <c r="J34" s="42">
        <v>44</v>
      </c>
      <c r="K34" s="42">
        <v>16.3</v>
      </c>
      <c r="L34" s="42">
        <v>50</v>
      </c>
      <c r="M34" s="42">
        <v>21</v>
      </c>
      <c r="N34" s="42">
        <v>27.65</v>
      </c>
      <c r="O34" s="67"/>
    </row>
    <row r="35" spans="2:15" ht="15" customHeight="1">
      <c r="B35" s="51" t="s">
        <v>36</v>
      </c>
      <c r="C35" s="51" t="s">
        <v>37</v>
      </c>
      <c r="D35" s="51" t="s">
        <v>30</v>
      </c>
      <c r="E35" s="51" t="s">
        <v>90</v>
      </c>
      <c r="F35" s="51" t="s">
        <v>53</v>
      </c>
      <c r="G35" s="51">
        <v>384.32</v>
      </c>
      <c r="H35" s="42" t="s">
        <v>38</v>
      </c>
      <c r="I35" s="42">
        <v>56</v>
      </c>
      <c r="J35" s="42">
        <v>18</v>
      </c>
      <c r="K35" s="42">
        <v>41</v>
      </c>
      <c r="L35" s="42">
        <v>130</v>
      </c>
      <c r="M35" s="42">
        <v>44</v>
      </c>
      <c r="N35" s="42">
        <v>0</v>
      </c>
      <c r="O35" s="51" t="s">
        <v>83</v>
      </c>
    </row>
    <row r="36" spans="2:15">
      <c r="B36" s="52"/>
      <c r="C36" s="52"/>
      <c r="D36" s="52"/>
      <c r="E36" s="52"/>
      <c r="F36" s="52"/>
      <c r="G36" s="52"/>
      <c r="H36" s="42" t="s">
        <v>39</v>
      </c>
      <c r="I36" s="42">
        <v>56</v>
      </c>
      <c r="J36" s="42">
        <v>21</v>
      </c>
      <c r="K36" s="42">
        <v>7</v>
      </c>
      <c r="L36" s="42">
        <v>130</v>
      </c>
      <c r="M36" s="42">
        <v>53</v>
      </c>
      <c r="N36" s="42">
        <v>4</v>
      </c>
      <c r="O36" s="52"/>
    </row>
    <row r="37" spans="2:15">
      <c r="B37" s="52"/>
      <c r="C37" s="52"/>
      <c r="D37" s="52"/>
      <c r="E37" s="52"/>
      <c r="F37" s="52"/>
      <c r="G37" s="52"/>
      <c r="H37" s="42" t="s">
        <v>40</v>
      </c>
      <c r="I37" s="42">
        <v>56</v>
      </c>
      <c r="J37" s="42">
        <v>21</v>
      </c>
      <c r="K37" s="42">
        <v>5.85</v>
      </c>
      <c r="L37" s="42">
        <v>131</v>
      </c>
      <c r="M37" s="42">
        <v>6</v>
      </c>
      <c r="N37" s="42">
        <v>0.21</v>
      </c>
      <c r="O37" s="52"/>
    </row>
    <row r="38" spans="2:15">
      <c r="B38" s="52"/>
      <c r="C38" s="52"/>
      <c r="D38" s="52"/>
      <c r="E38" s="52"/>
      <c r="F38" s="52"/>
      <c r="G38" s="52"/>
      <c r="H38" s="42" t="s">
        <v>41</v>
      </c>
      <c r="I38" s="42">
        <v>56</v>
      </c>
      <c r="J38" s="42">
        <v>17</v>
      </c>
      <c r="K38" s="42">
        <v>14.85</v>
      </c>
      <c r="L38" s="42">
        <v>131</v>
      </c>
      <c r="M38" s="42">
        <v>7</v>
      </c>
      <c r="N38" s="42">
        <v>30.21</v>
      </c>
      <c r="O38" s="52"/>
    </row>
    <row r="39" spans="2:15">
      <c r="B39" s="52"/>
      <c r="C39" s="52"/>
      <c r="D39" s="52"/>
      <c r="E39" s="52"/>
      <c r="F39" s="52"/>
      <c r="G39" s="52"/>
      <c r="H39" s="42" t="s">
        <v>42</v>
      </c>
      <c r="I39" s="42">
        <v>56</v>
      </c>
      <c r="J39" s="42">
        <v>13</v>
      </c>
      <c r="K39" s="42">
        <v>56.85</v>
      </c>
      <c r="L39" s="42">
        <v>131</v>
      </c>
      <c r="M39" s="42">
        <v>5</v>
      </c>
      <c r="N39" s="42">
        <v>3.22</v>
      </c>
      <c r="O39" s="52"/>
    </row>
    <row r="40" spans="2:15">
      <c r="B40" s="52"/>
      <c r="C40" s="52"/>
      <c r="D40" s="52"/>
      <c r="E40" s="52"/>
      <c r="F40" s="52"/>
      <c r="G40" s="52"/>
      <c r="H40" s="42" t="s">
        <v>36</v>
      </c>
      <c r="I40" s="42">
        <v>56</v>
      </c>
      <c r="J40" s="42">
        <v>12</v>
      </c>
      <c r="K40" s="42">
        <v>31.85</v>
      </c>
      <c r="L40" s="42">
        <v>130</v>
      </c>
      <c r="M40" s="42">
        <v>58</v>
      </c>
      <c r="N40" s="42">
        <v>49.24</v>
      </c>
      <c r="O40" s="52"/>
    </row>
    <row r="41" spans="2:15">
      <c r="B41" s="52"/>
      <c r="C41" s="52"/>
      <c r="D41" s="52"/>
      <c r="E41" s="52"/>
      <c r="F41" s="52"/>
      <c r="G41" s="52"/>
      <c r="H41" s="42" t="s">
        <v>43</v>
      </c>
      <c r="I41" s="42">
        <v>56</v>
      </c>
      <c r="J41" s="42">
        <v>11</v>
      </c>
      <c r="K41" s="42">
        <v>50.85</v>
      </c>
      <c r="L41" s="42">
        <v>130</v>
      </c>
      <c r="M41" s="42">
        <v>56</v>
      </c>
      <c r="N41" s="42">
        <v>59.25</v>
      </c>
      <c r="O41" s="52"/>
    </row>
    <row r="42" spans="2:15">
      <c r="B42" s="52"/>
      <c r="C42" s="52"/>
      <c r="D42" s="52"/>
      <c r="E42" s="52"/>
      <c r="F42" s="52"/>
      <c r="G42" s="52"/>
      <c r="H42" s="42" t="s">
        <v>44</v>
      </c>
      <c r="I42" s="42">
        <v>56</v>
      </c>
      <c r="J42" s="42">
        <v>10</v>
      </c>
      <c r="K42" s="42">
        <v>45.85</v>
      </c>
      <c r="L42" s="42">
        <v>130</v>
      </c>
      <c r="M42" s="42">
        <v>56</v>
      </c>
      <c r="N42" s="42">
        <v>19.25</v>
      </c>
      <c r="O42" s="52"/>
    </row>
    <row r="43" spans="2:15">
      <c r="B43" s="52"/>
      <c r="C43" s="52"/>
      <c r="D43" s="52"/>
      <c r="E43" s="52"/>
      <c r="F43" s="52"/>
      <c r="G43" s="52"/>
      <c r="H43" s="42" t="s">
        <v>45</v>
      </c>
      <c r="I43" s="42">
        <v>56</v>
      </c>
      <c r="J43" s="42">
        <v>9</v>
      </c>
      <c r="K43" s="42">
        <v>7</v>
      </c>
      <c r="L43" s="42">
        <v>130</v>
      </c>
      <c r="M43" s="42">
        <v>56</v>
      </c>
      <c r="N43" s="42">
        <v>38</v>
      </c>
      <c r="O43" s="52"/>
    </row>
    <row r="44" spans="2:15">
      <c r="B44" s="52"/>
      <c r="C44" s="52"/>
      <c r="D44" s="52"/>
      <c r="E44" s="52"/>
      <c r="F44" s="52"/>
      <c r="G44" s="52"/>
      <c r="H44" s="42" t="s">
        <v>46</v>
      </c>
      <c r="I44" s="42">
        <v>56</v>
      </c>
      <c r="J44" s="42">
        <v>8</v>
      </c>
      <c r="K44" s="42">
        <v>55</v>
      </c>
      <c r="L44" s="42">
        <v>130</v>
      </c>
      <c r="M44" s="42">
        <v>50</v>
      </c>
      <c r="N44" s="42">
        <v>14</v>
      </c>
      <c r="O44" s="52"/>
    </row>
    <row r="45" spans="2:15">
      <c r="B45" s="52"/>
      <c r="C45" s="52"/>
      <c r="D45" s="52"/>
      <c r="E45" s="52"/>
      <c r="F45" s="52"/>
      <c r="G45" s="52"/>
      <c r="H45" s="42" t="s">
        <v>47</v>
      </c>
      <c r="I45" s="42">
        <v>56</v>
      </c>
      <c r="J45" s="42">
        <v>12</v>
      </c>
      <c r="K45" s="42">
        <v>54.06</v>
      </c>
      <c r="L45" s="42">
        <v>130</v>
      </c>
      <c r="M45" s="42">
        <v>50</v>
      </c>
      <c r="N45" s="42">
        <v>13.02</v>
      </c>
      <c r="O45" s="52"/>
    </row>
    <row r="46" spans="2:15">
      <c r="B46" s="52"/>
      <c r="C46" s="52"/>
      <c r="D46" s="52"/>
      <c r="E46" s="52"/>
      <c r="F46" s="52"/>
      <c r="G46" s="52"/>
      <c r="H46" s="42" t="s">
        <v>48</v>
      </c>
      <c r="I46" s="42">
        <v>56</v>
      </c>
      <c r="J46" s="42">
        <v>13</v>
      </c>
      <c r="K46" s="42">
        <v>52.54</v>
      </c>
      <c r="L46" s="42">
        <v>130</v>
      </c>
      <c r="M46" s="42">
        <v>47</v>
      </c>
      <c r="N46" s="42">
        <v>27.23</v>
      </c>
      <c r="O46" s="52"/>
    </row>
    <row r="47" spans="2:15">
      <c r="B47" s="53"/>
      <c r="C47" s="53"/>
      <c r="D47" s="53"/>
      <c r="E47" s="53"/>
      <c r="F47" s="53"/>
      <c r="G47" s="53"/>
      <c r="H47" s="42" t="s">
        <v>49</v>
      </c>
      <c r="I47" s="42">
        <v>56</v>
      </c>
      <c r="J47" s="42">
        <v>13</v>
      </c>
      <c r="K47" s="42">
        <v>59.84</v>
      </c>
      <c r="L47" s="42">
        <v>130</v>
      </c>
      <c r="M47" s="42">
        <v>39</v>
      </c>
      <c r="N47" s="42">
        <v>53.28</v>
      </c>
      <c r="O47" s="53"/>
    </row>
    <row r="48" spans="2:15" ht="12.75" customHeight="1">
      <c r="B48" s="51" t="s">
        <v>43</v>
      </c>
      <c r="C48" s="51" t="s">
        <v>37</v>
      </c>
      <c r="D48" s="51" t="s">
        <v>54</v>
      </c>
      <c r="E48" s="54" t="s">
        <v>92</v>
      </c>
      <c r="F48" s="51" t="s">
        <v>75</v>
      </c>
      <c r="G48" s="51" t="s">
        <v>55</v>
      </c>
      <c r="H48" s="42">
        <v>1</v>
      </c>
      <c r="I48" s="42">
        <v>64</v>
      </c>
      <c r="J48" s="42">
        <v>28</v>
      </c>
      <c r="K48" s="42">
        <v>17</v>
      </c>
      <c r="L48" s="42">
        <v>115</v>
      </c>
      <c r="M48" s="42">
        <v>51</v>
      </c>
      <c r="N48" s="42">
        <v>47</v>
      </c>
      <c r="O48" s="51" t="s">
        <v>83</v>
      </c>
    </row>
    <row r="49" spans="2:16">
      <c r="B49" s="52"/>
      <c r="C49" s="52"/>
      <c r="D49" s="52"/>
      <c r="E49" s="55"/>
      <c r="F49" s="52"/>
      <c r="G49" s="52"/>
      <c r="H49" s="42">
        <v>2</v>
      </c>
      <c r="I49" s="42">
        <v>64</v>
      </c>
      <c r="J49" s="42">
        <v>34</v>
      </c>
      <c r="K49" s="42">
        <v>57</v>
      </c>
      <c r="L49" s="42">
        <v>115</v>
      </c>
      <c r="M49" s="42">
        <v>29</v>
      </c>
      <c r="N49" s="42">
        <v>57</v>
      </c>
      <c r="O49" s="52"/>
    </row>
    <row r="50" spans="2:16">
      <c r="B50" s="52"/>
      <c r="C50" s="52"/>
      <c r="D50" s="52"/>
      <c r="E50" s="55"/>
      <c r="F50" s="52"/>
      <c r="G50" s="52"/>
      <c r="H50" s="42">
        <v>3</v>
      </c>
      <c r="I50" s="42">
        <v>64</v>
      </c>
      <c r="J50" s="42">
        <v>47</v>
      </c>
      <c r="K50" s="42">
        <v>20</v>
      </c>
      <c r="L50" s="42">
        <v>115</v>
      </c>
      <c r="M50" s="42">
        <v>10</v>
      </c>
      <c r="N50" s="42">
        <v>2</v>
      </c>
      <c r="O50" s="52"/>
    </row>
    <row r="51" spans="2:16">
      <c r="B51" s="52"/>
      <c r="C51" s="52"/>
      <c r="D51" s="52"/>
      <c r="E51" s="55"/>
      <c r="F51" s="52"/>
      <c r="G51" s="52"/>
      <c r="H51" s="42">
        <v>4</v>
      </c>
      <c r="I51" s="42">
        <v>65</v>
      </c>
      <c r="J51" s="42">
        <v>1</v>
      </c>
      <c r="K51" s="42">
        <v>10</v>
      </c>
      <c r="L51" s="42">
        <v>115</v>
      </c>
      <c r="M51" s="42">
        <v>39</v>
      </c>
      <c r="N51" s="42">
        <v>15</v>
      </c>
      <c r="O51" s="52"/>
    </row>
    <row r="52" spans="2:16">
      <c r="B52" s="52"/>
      <c r="C52" s="52"/>
      <c r="D52" s="52"/>
      <c r="E52" s="55"/>
      <c r="F52" s="52"/>
      <c r="G52" s="52"/>
      <c r="H52" s="42">
        <v>5</v>
      </c>
      <c r="I52" s="42">
        <v>65</v>
      </c>
      <c r="J52" s="42">
        <v>21</v>
      </c>
      <c r="K52" s="42">
        <v>1</v>
      </c>
      <c r="L52" s="42">
        <v>115</v>
      </c>
      <c r="M52" s="42">
        <v>39</v>
      </c>
      <c r="N52" s="42">
        <v>7</v>
      </c>
      <c r="O52" s="52"/>
    </row>
    <row r="53" spans="2:16">
      <c r="B53" s="52"/>
      <c r="C53" s="52"/>
      <c r="D53" s="52"/>
      <c r="E53" s="55"/>
      <c r="F53" s="52"/>
      <c r="G53" s="52"/>
      <c r="H53" s="49" t="s">
        <v>36</v>
      </c>
      <c r="I53" s="48" t="s">
        <v>56</v>
      </c>
      <c r="J53" s="48" t="s">
        <v>57</v>
      </c>
      <c r="K53" s="48" t="s">
        <v>58</v>
      </c>
      <c r="L53" s="48" t="s">
        <v>59</v>
      </c>
      <c r="M53" s="48" t="s">
        <v>60</v>
      </c>
      <c r="N53" s="48" t="s">
        <v>51</v>
      </c>
      <c r="O53" s="52"/>
      <c r="P53" s="36"/>
    </row>
    <row r="54" spans="2:16">
      <c r="B54" s="52"/>
      <c r="C54" s="52"/>
      <c r="D54" s="52"/>
      <c r="E54" s="55"/>
      <c r="F54" s="52"/>
      <c r="G54" s="52"/>
      <c r="H54" s="48" t="s">
        <v>43</v>
      </c>
      <c r="I54" s="48" t="s">
        <v>56</v>
      </c>
      <c r="J54" s="48" t="s">
        <v>57</v>
      </c>
      <c r="K54" s="48" t="s">
        <v>45</v>
      </c>
      <c r="L54" s="48" t="s">
        <v>61</v>
      </c>
      <c r="M54" s="48" t="s">
        <v>62</v>
      </c>
      <c r="N54" s="48" t="s">
        <v>62</v>
      </c>
      <c r="O54" s="52"/>
    </row>
    <row r="55" spans="2:16">
      <c r="B55" s="52"/>
      <c r="C55" s="52"/>
      <c r="D55" s="52"/>
      <c r="E55" s="55"/>
      <c r="F55" s="52"/>
      <c r="G55" s="52"/>
      <c r="H55" s="48" t="s">
        <v>44</v>
      </c>
      <c r="I55" s="48" t="s">
        <v>56</v>
      </c>
      <c r="J55" s="48" t="s">
        <v>49</v>
      </c>
      <c r="K55" s="48" t="s">
        <v>63</v>
      </c>
      <c r="L55" s="48" t="s">
        <v>64</v>
      </c>
      <c r="M55" s="48" t="s">
        <v>65</v>
      </c>
      <c r="N55" s="48" t="s">
        <v>44</v>
      </c>
      <c r="O55" s="52"/>
    </row>
    <row r="56" spans="2:16">
      <c r="B56" s="52"/>
      <c r="C56" s="52"/>
      <c r="D56" s="52"/>
      <c r="E56" s="55"/>
      <c r="F56" s="52"/>
      <c r="G56" s="52"/>
      <c r="H56" s="48" t="s">
        <v>45</v>
      </c>
      <c r="I56" s="48" t="s">
        <v>56</v>
      </c>
      <c r="J56" s="48" t="s">
        <v>42</v>
      </c>
      <c r="K56" s="48" t="s">
        <v>66</v>
      </c>
      <c r="L56" s="48" t="s">
        <v>64</v>
      </c>
      <c r="M56" s="48" t="s">
        <v>36</v>
      </c>
      <c r="N56" s="48" t="s">
        <v>63</v>
      </c>
      <c r="O56" s="52"/>
    </row>
    <row r="57" spans="2:16">
      <c r="B57" s="52"/>
      <c r="C57" s="52"/>
      <c r="D57" s="52"/>
      <c r="E57" s="55"/>
      <c r="F57" s="52"/>
      <c r="G57" s="52"/>
      <c r="H57" s="48" t="s">
        <v>46</v>
      </c>
      <c r="I57" s="48" t="s">
        <v>56</v>
      </c>
      <c r="J57" s="48" t="s">
        <v>47</v>
      </c>
      <c r="K57" s="48" t="s">
        <v>46</v>
      </c>
      <c r="L57" s="48" t="s">
        <v>61</v>
      </c>
      <c r="M57" s="48" t="s">
        <v>51</v>
      </c>
      <c r="N57" s="48" t="s">
        <v>65</v>
      </c>
      <c r="O57" s="52"/>
    </row>
    <row r="58" spans="2:16">
      <c r="B58" s="52"/>
      <c r="C58" s="52"/>
      <c r="D58" s="52"/>
      <c r="E58" s="55"/>
      <c r="F58" s="52"/>
      <c r="G58" s="52"/>
      <c r="H58" s="48" t="s">
        <v>47</v>
      </c>
      <c r="I58" s="48" t="s">
        <v>67</v>
      </c>
      <c r="J58" s="48" t="s">
        <v>68</v>
      </c>
      <c r="K58" s="48" t="s">
        <v>50</v>
      </c>
      <c r="L58" s="48" t="s">
        <v>61</v>
      </c>
      <c r="M58" s="48" t="s">
        <v>44</v>
      </c>
      <c r="N58" s="48" t="s">
        <v>51</v>
      </c>
      <c r="O58" s="52"/>
    </row>
    <row r="59" spans="2:16">
      <c r="B59" s="53"/>
      <c r="C59" s="53"/>
      <c r="D59" s="53"/>
      <c r="E59" s="56"/>
      <c r="F59" s="53"/>
      <c r="G59" s="53"/>
      <c r="H59" s="48" t="s">
        <v>48</v>
      </c>
      <c r="I59" s="48" t="s">
        <v>67</v>
      </c>
      <c r="J59" s="48" t="s">
        <v>69</v>
      </c>
      <c r="K59" s="48" t="s">
        <v>52</v>
      </c>
      <c r="L59" s="48" t="s">
        <v>61</v>
      </c>
      <c r="M59" s="48" t="s">
        <v>63</v>
      </c>
      <c r="N59" s="48" t="s">
        <v>70</v>
      </c>
      <c r="O59" s="53"/>
    </row>
    <row r="61" spans="2:16" ht="77.25" customHeight="1">
      <c r="B61" s="50" t="s">
        <v>91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</row>
    <row r="62" spans="2:16" ht="12.75" hidden="1" customHeight="1"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</row>
    <row r="63" spans="2:16" ht="12.75" hidden="1" customHeight="1"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</row>
  </sheetData>
  <mergeCells count="65">
    <mergeCell ref="G31:G34"/>
    <mergeCell ref="O31:O34"/>
    <mergeCell ref="B31:B34"/>
    <mergeCell ref="C31:C34"/>
    <mergeCell ref="D31:D34"/>
    <mergeCell ref="E31:E34"/>
    <mergeCell ref="F31:F34"/>
    <mergeCell ref="G26:G30"/>
    <mergeCell ref="O26:O30"/>
    <mergeCell ref="G15:G21"/>
    <mergeCell ref="O15:O21"/>
    <mergeCell ref="B15:B21"/>
    <mergeCell ref="C15:C21"/>
    <mergeCell ref="D15:D21"/>
    <mergeCell ref="E15:E21"/>
    <mergeCell ref="F15:F21"/>
    <mergeCell ref="B26:B30"/>
    <mergeCell ref="C26:C30"/>
    <mergeCell ref="D26:D30"/>
    <mergeCell ref="E26:E30"/>
    <mergeCell ref="F26:F30"/>
    <mergeCell ref="G10:G14"/>
    <mergeCell ref="O10:O14"/>
    <mergeCell ref="B22:B25"/>
    <mergeCell ref="C22:C25"/>
    <mergeCell ref="D22:D25"/>
    <mergeCell ref="E22:E25"/>
    <mergeCell ref="F22:F25"/>
    <mergeCell ref="G22:G25"/>
    <mergeCell ref="O22:O25"/>
    <mergeCell ref="B10:B14"/>
    <mergeCell ref="C10:C14"/>
    <mergeCell ref="D10:D14"/>
    <mergeCell ref="E10:E14"/>
    <mergeCell ref="F10:F14"/>
    <mergeCell ref="B4:O4"/>
    <mergeCell ref="K2:O2"/>
    <mergeCell ref="C6:C8"/>
    <mergeCell ref="G7:G8"/>
    <mergeCell ref="G9:N9"/>
    <mergeCell ref="H7:K7"/>
    <mergeCell ref="L7:N7"/>
    <mergeCell ref="O6:O8"/>
    <mergeCell ref="D6:D8"/>
    <mergeCell ref="E6:E8"/>
    <mergeCell ref="B3:O3"/>
    <mergeCell ref="C5:N5"/>
    <mergeCell ref="F6:F8"/>
    <mergeCell ref="G6:N6"/>
    <mergeCell ref="B6:B8"/>
    <mergeCell ref="B61:O63"/>
    <mergeCell ref="O35:O47"/>
    <mergeCell ref="B48:B59"/>
    <mergeCell ref="C48:C59"/>
    <mergeCell ref="D48:D59"/>
    <mergeCell ref="E48:E59"/>
    <mergeCell ref="F48:F59"/>
    <mergeCell ref="G48:G59"/>
    <mergeCell ref="O48:O59"/>
    <mergeCell ref="B35:B47"/>
    <mergeCell ref="C35:C47"/>
    <mergeCell ref="D35:D47"/>
    <mergeCell ref="E35:E47"/>
    <mergeCell ref="F35:F47"/>
    <mergeCell ref="G35:G47"/>
  </mergeCells>
  <phoneticPr fontId="0" type="noConversion"/>
  <printOptions horizontalCentered="1"/>
  <pageMargins left="0.35433070866141736" right="0.31496062992125984" top="0.55118110236220474" bottom="0.82677165354330717" header="0.51181102362204722" footer="0.35433070866141736"/>
  <pageSetup paperSize="9" scale="67" orientation="portrait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view="pageBreakPreview" topLeftCell="A13" zoomScaleNormal="100" zoomScaleSheetLayoutView="100" workbookViewId="0">
      <selection activeCell="O23" sqref="O23"/>
    </sheetView>
  </sheetViews>
  <sheetFormatPr defaultColWidth="9.140625" defaultRowHeight="12.75"/>
  <cols>
    <col min="1" max="2" width="4.7109375" style="6" customWidth="1"/>
    <col min="3" max="3" width="28.42578125" style="6" customWidth="1"/>
    <col min="4" max="4" width="7.140625" style="7" customWidth="1"/>
    <col min="5" max="5" width="9.140625" style="8"/>
    <col min="6" max="7" width="9.140625" style="6"/>
    <col min="8" max="8" width="12" style="6" customWidth="1"/>
    <col min="9" max="9" width="9.140625" style="6"/>
    <col min="10" max="10" width="7.140625" style="7" customWidth="1"/>
    <col min="11" max="14" width="9.140625" style="6"/>
    <col min="15" max="15" width="22" style="6" customWidth="1"/>
    <col min="16" max="16384" width="9.140625" style="6"/>
  </cols>
  <sheetData>
    <row r="1" spans="1:10" s="5" customFormat="1" ht="15">
      <c r="A1" s="69" t="s">
        <v>5</v>
      </c>
      <c r="B1" s="69"/>
      <c r="C1" s="69"/>
      <c r="D1" s="69"/>
      <c r="E1" s="69"/>
      <c r="F1" s="69"/>
      <c r="G1" s="69"/>
      <c r="H1" s="69"/>
      <c r="I1" s="69"/>
      <c r="J1" s="23"/>
    </row>
    <row r="2" spans="1:10" s="5" customFormat="1" ht="15">
      <c r="A2" s="69" t="s">
        <v>17</v>
      </c>
      <c r="B2" s="69"/>
      <c r="C2" s="69"/>
      <c r="D2" s="69"/>
      <c r="E2" s="69"/>
      <c r="F2" s="69"/>
      <c r="G2" s="69"/>
      <c r="H2" s="69"/>
      <c r="I2" s="69"/>
      <c r="J2" s="23"/>
    </row>
    <row r="3" spans="1:10" s="5" customFormat="1" ht="15">
      <c r="A3" s="69" t="s">
        <v>6</v>
      </c>
      <c r="B3" s="69"/>
      <c r="C3" s="69"/>
      <c r="D3" s="69"/>
      <c r="E3" s="69"/>
      <c r="F3" s="69"/>
      <c r="G3" s="69"/>
      <c r="H3" s="69"/>
      <c r="I3" s="69"/>
      <c r="J3" s="23"/>
    </row>
    <row r="4" spans="1:10" s="5" customFormat="1" ht="27" customHeight="1">
      <c r="A4" s="70" t="s">
        <v>7</v>
      </c>
      <c r="B4" s="70"/>
      <c r="C4" s="70"/>
      <c r="D4" s="70"/>
      <c r="E4" s="70"/>
      <c r="F4" s="70"/>
      <c r="G4" s="70"/>
      <c r="H4" s="70"/>
      <c r="I4" s="70"/>
      <c r="J4" s="24"/>
    </row>
    <row r="5" spans="1:10">
      <c r="D5" s="7" t="s">
        <v>8</v>
      </c>
      <c r="J5" s="25"/>
    </row>
    <row r="6" spans="1:10" ht="13.5" thickBot="1">
      <c r="J6" s="25"/>
    </row>
    <row r="7" spans="1:10" s="14" customFormat="1" ht="29.25" customHeight="1">
      <c r="A7" s="9" t="s">
        <v>0</v>
      </c>
      <c r="B7" s="10"/>
      <c r="C7" s="11" t="s">
        <v>9</v>
      </c>
      <c r="D7" s="12" t="s">
        <v>10</v>
      </c>
      <c r="E7" s="13"/>
      <c r="J7" s="26"/>
    </row>
    <row r="8" spans="1:10" s="14" customFormat="1" ht="13.5" customHeight="1">
      <c r="A8" s="15"/>
      <c r="B8" s="15"/>
      <c r="C8" s="15"/>
      <c r="D8" s="16"/>
      <c r="E8" s="17"/>
      <c r="J8" s="26"/>
    </row>
    <row r="9" spans="1:10" s="14" customFormat="1" ht="13.5" customHeight="1">
      <c r="A9" s="15"/>
      <c r="B9" s="15"/>
      <c r="C9" s="15"/>
      <c r="D9" s="18"/>
      <c r="E9" s="17"/>
      <c r="J9" s="27"/>
    </row>
    <row r="10" spans="1:10" s="14" customFormat="1" ht="13.5" customHeight="1">
      <c r="A10" s="15"/>
      <c r="B10" s="15"/>
      <c r="C10" s="15"/>
      <c r="D10" s="18"/>
      <c r="E10" s="17"/>
      <c r="J10" s="27"/>
    </row>
    <row r="11" spans="1:10" s="14" customFormat="1" ht="13.5" customHeight="1">
      <c r="A11" s="15"/>
      <c r="B11" s="15">
        <v>1</v>
      </c>
      <c r="C11" s="19" t="s">
        <v>18</v>
      </c>
      <c r="D11" s="17">
        <v>4</v>
      </c>
      <c r="E11" s="17"/>
      <c r="J11" s="28"/>
    </row>
    <row r="12" spans="1:10" s="14" customFormat="1" ht="13.5" customHeight="1">
      <c r="A12" s="15"/>
      <c r="B12" s="15">
        <f t="shared" ref="B12:B21" si="0">SUM(B11+1)</f>
        <v>2</v>
      </c>
      <c r="C12" s="19"/>
      <c r="D12" s="17"/>
      <c r="E12" s="17"/>
      <c r="J12" s="28"/>
    </row>
    <row r="13" spans="1:10" s="14" customFormat="1" ht="13.5" customHeight="1">
      <c r="A13" s="15"/>
      <c r="B13" s="15">
        <f t="shared" si="0"/>
        <v>3</v>
      </c>
      <c r="C13" s="19"/>
      <c r="D13" s="17"/>
      <c r="E13" s="17"/>
      <c r="J13" s="28"/>
    </row>
    <row r="14" spans="1:10" s="14" customFormat="1" ht="13.5" customHeight="1">
      <c r="A14" s="15"/>
      <c r="B14" s="15">
        <f t="shared" si="0"/>
        <v>4</v>
      </c>
      <c r="C14" s="15"/>
      <c r="D14" s="17"/>
      <c r="E14" s="17"/>
      <c r="J14" s="28"/>
    </row>
    <row r="15" spans="1:10" s="14" customFormat="1" ht="13.5" customHeight="1">
      <c r="A15" s="15"/>
      <c r="B15" s="15">
        <f t="shared" si="0"/>
        <v>5</v>
      </c>
      <c r="C15" s="15"/>
      <c r="D15" s="17"/>
      <c r="E15" s="17"/>
      <c r="J15" s="28"/>
    </row>
    <row r="16" spans="1:10" s="14" customFormat="1" ht="13.5" customHeight="1">
      <c r="A16" s="15"/>
      <c r="B16" s="15">
        <f t="shared" si="0"/>
        <v>6</v>
      </c>
      <c r="C16" s="15"/>
      <c r="D16" s="17"/>
      <c r="E16" s="17"/>
      <c r="J16" s="28"/>
    </row>
    <row r="17" spans="1:15" s="14" customFormat="1" ht="13.5" customHeight="1">
      <c r="A17" s="15"/>
      <c r="B17" s="15">
        <f t="shared" si="0"/>
        <v>7</v>
      </c>
      <c r="C17" s="15"/>
      <c r="D17" s="17"/>
      <c r="E17" s="17"/>
      <c r="J17" s="28"/>
    </row>
    <row r="18" spans="1:15" s="14" customFormat="1" ht="13.5" customHeight="1">
      <c r="A18" s="15"/>
      <c r="B18" s="15">
        <f t="shared" si="0"/>
        <v>8</v>
      </c>
      <c r="C18" s="19"/>
      <c r="D18" s="17"/>
      <c r="E18" s="17"/>
      <c r="J18" s="28"/>
    </row>
    <row r="19" spans="1:15" s="14" customFormat="1" ht="13.5" customHeight="1">
      <c r="A19" s="15"/>
      <c r="B19" s="15">
        <f t="shared" si="0"/>
        <v>9</v>
      </c>
      <c r="C19" s="19"/>
      <c r="D19" s="17"/>
      <c r="E19" s="17"/>
      <c r="J19" s="28"/>
    </row>
    <row r="20" spans="1:15" s="14" customFormat="1" ht="13.5" customHeight="1">
      <c r="A20" s="15"/>
      <c r="B20" s="15">
        <f t="shared" si="0"/>
        <v>10</v>
      </c>
      <c r="C20" s="19"/>
      <c r="D20" s="17"/>
      <c r="E20" s="17"/>
      <c r="J20" s="28"/>
    </row>
    <row r="21" spans="1:15" s="14" customFormat="1" ht="13.5" customHeight="1">
      <c r="A21" s="15"/>
      <c r="B21" s="15">
        <f t="shared" si="0"/>
        <v>11</v>
      </c>
      <c r="C21" s="19"/>
      <c r="D21" s="17"/>
      <c r="E21" s="17"/>
      <c r="J21" s="28"/>
    </row>
    <row r="22" spans="1:15" s="14" customFormat="1" ht="13.5" customHeight="1">
      <c r="A22" s="15"/>
      <c r="B22" s="15"/>
      <c r="C22" s="19"/>
      <c r="D22" s="17"/>
      <c r="E22" s="17"/>
      <c r="J22" s="28"/>
    </row>
    <row r="23" spans="1:15" s="14" customFormat="1" ht="13.5" customHeight="1">
      <c r="A23" s="15"/>
      <c r="B23" s="15"/>
      <c r="C23" s="19"/>
      <c r="D23" s="17"/>
      <c r="E23" s="17"/>
      <c r="J23" s="28"/>
    </row>
    <row r="24" spans="1:15" s="14" customFormat="1" ht="13.5" customHeight="1">
      <c r="A24" s="15"/>
      <c r="B24" s="15"/>
      <c r="C24" s="15"/>
      <c r="D24" s="15"/>
      <c r="E24" s="17"/>
      <c r="J24" s="29"/>
    </row>
    <row r="25" spans="1:15" s="14" customFormat="1" ht="13.5" customHeight="1">
      <c r="A25" s="15"/>
      <c r="B25" s="15"/>
      <c r="C25" s="19"/>
      <c r="D25" s="17"/>
      <c r="E25" s="17"/>
      <c r="J25" s="28"/>
    </row>
    <row r="26" spans="1:15" ht="12.75" customHeight="1">
      <c r="A26" s="20"/>
      <c r="B26" s="20"/>
      <c r="C26" s="20"/>
      <c r="D26" s="21"/>
      <c r="E26" s="22"/>
      <c r="J26" s="30"/>
    </row>
    <row r="27" spans="1:15" ht="22.5" customHeight="1">
      <c r="A27" s="20"/>
      <c r="B27" s="20"/>
      <c r="C27" s="20"/>
      <c r="D27" s="21">
        <f>SUM(D9:D26)</f>
        <v>4</v>
      </c>
      <c r="E27" s="22"/>
      <c r="J27" s="30"/>
    </row>
    <row r="28" spans="1:15">
      <c r="J28" s="25"/>
    </row>
    <row r="29" spans="1:15" s="47" customFormat="1" ht="15.75" customHeight="1">
      <c r="B29" s="65">
        <v>7</v>
      </c>
      <c r="C29" s="65" t="s">
        <v>25</v>
      </c>
      <c r="D29" s="65" t="s">
        <v>22</v>
      </c>
      <c r="E29" s="65" t="s">
        <v>26</v>
      </c>
      <c r="F29" s="65" t="s">
        <v>27</v>
      </c>
      <c r="G29" s="65">
        <v>1054</v>
      </c>
      <c r="H29" s="46">
        <v>1</v>
      </c>
      <c r="I29" s="42">
        <v>59</v>
      </c>
      <c r="J29" s="42">
        <v>36</v>
      </c>
      <c r="K29" s="46">
        <v>33.9</v>
      </c>
      <c r="L29" s="42">
        <v>46</v>
      </c>
      <c r="M29" s="42">
        <v>24</v>
      </c>
      <c r="N29" s="46">
        <v>58.3</v>
      </c>
      <c r="O29" s="65"/>
    </row>
    <row r="30" spans="1:15" s="41" customFormat="1" ht="15.75" customHeight="1">
      <c r="B30" s="66"/>
      <c r="C30" s="66"/>
      <c r="D30" s="66"/>
      <c r="E30" s="66"/>
      <c r="F30" s="66"/>
      <c r="G30" s="66"/>
      <c r="H30" s="46">
        <v>2</v>
      </c>
      <c r="I30" s="42">
        <v>59</v>
      </c>
      <c r="J30" s="42">
        <v>35</v>
      </c>
      <c r="K30" s="46">
        <v>23.3</v>
      </c>
      <c r="L30" s="42">
        <v>46</v>
      </c>
      <c r="M30" s="42">
        <v>47</v>
      </c>
      <c r="N30" s="46">
        <v>21.9</v>
      </c>
      <c r="O30" s="66"/>
    </row>
    <row r="31" spans="1:15" s="41" customFormat="1" ht="15.75" customHeight="1">
      <c r="B31" s="66"/>
      <c r="C31" s="66"/>
      <c r="D31" s="66"/>
      <c r="E31" s="66"/>
      <c r="F31" s="66"/>
      <c r="G31" s="66"/>
      <c r="H31" s="46">
        <v>3</v>
      </c>
      <c r="I31" s="42">
        <v>59</v>
      </c>
      <c r="J31" s="42">
        <v>36</v>
      </c>
      <c r="K31" s="46">
        <v>54.3</v>
      </c>
      <c r="L31" s="42">
        <v>46</v>
      </c>
      <c r="M31" s="42">
        <v>47</v>
      </c>
      <c r="N31" s="46">
        <v>53.4</v>
      </c>
      <c r="O31" s="66"/>
    </row>
    <row r="32" spans="1:15" s="41" customFormat="1" ht="18.75" customHeight="1">
      <c r="B32" s="66"/>
      <c r="C32" s="66"/>
      <c r="D32" s="66"/>
      <c r="E32" s="66"/>
      <c r="F32" s="66"/>
      <c r="G32" s="66"/>
      <c r="H32" s="46">
        <v>4</v>
      </c>
      <c r="I32" s="42">
        <v>59</v>
      </c>
      <c r="J32" s="42">
        <v>35</v>
      </c>
      <c r="K32" s="46">
        <v>43.7</v>
      </c>
      <c r="L32" s="42">
        <v>47</v>
      </c>
      <c r="M32" s="42">
        <v>6</v>
      </c>
      <c r="N32" s="46">
        <v>36.1</v>
      </c>
      <c r="O32" s="66"/>
    </row>
    <row r="33" spans="2:15" s="3" customFormat="1" ht="18" customHeight="1">
      <c r="B33" s="66"/>
      <c r="C33" s="66"/>
      <c r="D33" s="66"/>
      <c r="E33" s="66"/>
      <c r="F33" s="66"/>
      <c r="G33" s="66"/>
      <c r="H33" s="46">
        <v>5</v>
      </c>
      <c r="I33" s="42">
        <v>59</v>
      </c>
      <c r="J33" s="42">
        <v>23</v>
      </c>
      <c r="K33" s="46">
        <v>9.5</v>
      </c>
      <c r="L33" s="42">
        <v>47</v>
      </c>
      <c r="M33" s="42">
        <v>3</v>
      </c>
      <c r="N33" s="46">
        <v>34</v>
      </c>
      <c r="O33" s="66"/>
    </row>
    <row r="34" spans="2:15" s="41" customFormat="1" ht="15.75" customHeight="1">
      <c r="B34" s="66"/>
      <c r="C34" s="66"/>
      <c r="D34" s="66"/>
      <c r="E34" s="66"/>
      <c r="F34" s="66"/>
      <c r="G34" s="66"/>
      <c r="H34" s="46">
        <v>6</v>
      </c>
      <c r="I34" s="42">
        <v>59</v>
      </c>
      <c r="J34" s="42">
        <v>23</v>
      </c>
      <c r="K34" s="46">
        <v>30.8</v>
      </c>
      <c r="L34" s="42">
        <v>46</v>
      </c>
      <c r="M34" s="42">
        <v>40</v>
      </c>
      <c r="N34" s="46">
        <v>50.5</v>
      </c>
      <c r="O34" s="66"/>
    </row>
    <row r="35" spans="2:15" s="41" customFormat="1" ht="15.75" customHeight="1">
      <c r="B35" s="66"/>
      <c r="C35" s="66"/>
      <c r="D35" s="66"/>
      <c r="E35" s="66"/>
      <c r="F35" s="66"/>
      <c r="G35" s="66"/>
      <c r="H35" s="46">
        <v>7</v>
      </c>
      <c r="I35" s="42">
        <v>59</v>
      </c>
      <c r="J35" s="42">
        <v>16</v>
      </c>
      <c r="K35" s="46">
        <v>56.6</v>
      </c>
      <c r="L35" s="42">
        <v>46</v>
      </c>
      <c r="M35" s="42">
        <v>35</v>
      </c>
      <c r="N35" s="46">
        <v>38.299999999999997</v>
      </c>
      <c r="O35" s="66"/>
    </row>
    <row r="36" spans="2:15" s="41" customFormat="1" ht="15.75" customHeight="1">
      <c r="B36" s="68"/>
      <c r="C36" s="68"/>
      <c r="D36" s="68"/>
      <c r="E36" s="68"/>
      <c r="F36" s="68"/>
      <c r="G36" s="68"/>
      <c r="H36" s="46">
        <v>8</v>
      </c>
      <c r="I36" s="42">
        <v>59</v>
      </c>
      <c r="J36" s="42">
        <v>17</v>
      </c>
      <c r="K36" s="46">
        <v>18.7</v>
      </c>
      <c r="L36" s="42">
        <v>46</v>
      </c>
      <c r="M36" s="42">
        <v>24</v>
      </c>
      <c r="N36" s="46">
        <v>13.4</v>
      </c>
      <c r="O36" s="68"/>
    </row>
    <row r="37" spans="2:15" s="47" customFormat="1" ht="15.75" customHeight="1">
      <c r="B37" s="65">
        <v>8</v>
      </c>
      <c r="C37" s="65" t="s">
        <v>25</v>
      </c>
      <c r="D37" s="65" t="s">
        <v>22</v>
      </c>
      <c r="E37" s="65" t="s">
        <v>28</v>
      </c>
      <c r="F37" s="65" t="s">
        <v>29</v>
      </c>
      <c r="G37" s="65">
        <v>1052</v>
      </c>
      <c r="H37" s="46">
        <v>1</v>
      </c>
      <c r="I37" s="42">
        <v>59</v>
      </c>
      <c r="J37" s="42">
        <v>16</v>
      </c>
      <c r="K37" s="46">
        <v>56.6</v>
      </c>
      <c r="L37" s="42">
        <v>46</v>
      </c>
      <c r="M37" s="42">
        <v>35</v>
      </c>
      <c r="N37" s="46">
        <v>58.3</v>
      </c>
      <c r="O37" s="65"/>
    </row>
    <row r="38" spans="2:15" s="41" customFormat="1" ht="15.75" customHeight="1">
      <c r="B38" s="66"/>
      <c r="C38" s="66"/>
      <c r="D38" s="66"/>
      <c r="E38" s="66"/>
      <c r="F38" s="66"/>
      <c r="G38" s="66"/>
      <c r="H38" s="46">
        <v>2</v>
      </c>
      <c r="I38" s="42">
        <v>59</v>
      </c>
      <c r="J38" s="42">
        <v>23</v>
      </c>
      <c r="K38" s="46">
        <v>17.399999999999999</v>
      </c>
      <c r="L38" s="42">
        <v>46</v>
      </c>
      <c r="M38" s="42">
        <v>41</v>
      </c>
      <c r="N38" s="46">
        <v>15.5</v>
      </c>
      <c r="O38" s="66"/>
    </row>
    <row r="39" spans="2:15" s="41" customFormat="1" ht="15.75" customHeight="1">
      <c r="B39" s="66"/>
      <c r="C39" s="66"/>
      <c r="D39" s="66"/>
      <c r="E39" s="66"/>
      <c r="F39" s="66"/>
      <c r="G39" s="66"/>
      <c r="H39" s="46">
        <v>3</v>
      </c>
      <c r="I39" s="42">
        <v>59</v>
      </c>
      <c r="J39" s="42">
        <v>23</v>
      </c>
      <c r="K39" s="46">
        <v>2.9</v>
      </c>
      <c r="L39" s="42">
        <v>47</v>
      </c>
      <c r="M39" s="42">
        <v>3</v>
      </c>
      <c r="N39" s="46">
        <v>33.6</v>
      </c>
      <c r="O39" s="66"/>
    </row>
    <row r="40" spans="2:15" s="41" customFormat="1" ht="18.75" customHeight="1">
      <c r="B40" s="66"/>
      <c r="C40" s="66"/>
      <c r="D40" s="66"/>
      <c r="E40" s="66"/>
      <c r="F40" s="66"/>
      <c r="G40" s="66"/>
      <c r="H40" s="46">
        <v>4</v>
      </c>
      <c r="I40" s="42">
        <v>59</v>
      </c>
      <c r="J40" s="42">
        <v>21</v>
      </c>
      <c r="K40" s="46">
        <v>51.4</v>
      </c>
      <c r="L40" s="42">
        <v>47</v>
      </c>
      <c r="M40" s="42">
        <v>3</v>
      </c>
      <c r="N40" s="46">
        <v>15.8</v>
      </c>
      <c r="O40" s="66"/>
    </row>
    <row r="41" spans="2:15" s="3" customFormat="1" ht="18" customHeight="1">
      <c r="B41" s="66"/>
      <c r="C41" s="66"/>
      <c r="D41" s="66"/>
      <c r="E41" s="66"/>
      <c r="F41" s="66"/>
      <c r="G41" s="66"/>
      <c r="H41" s="46">
        <v>5</v>
      </c>
      <c r="I41" s="42">
        <v>59</v>
      </c>
      <c r="J41" s="42">
        <v>21</v>
      </c>
      <c r="K41" s="46">
        <v>0.6</v>
      </c>
      <c r="L41" s="42">
        <v>47</v>
      </c>
      <c r="M41" s="42">
        <v>14</v>
      </c>
      <c r="N41" s="46">
        <v>8.1999999999999993</v>
      </c>
      <c r="O41" s="66"/>
    </row>
    <row r="42" spans="2:15" s="41" customFormat="1" ht="15.75" customHeight="1">
      <c r="B42" s="66"/>
      <c r="C42" s="66"/>
      <c r="D42" s="66"/>
      <c r="E42" s="66"/>
      <c r="F42" s="66"/>
      <c r="G42" s="66"/>
      <c r="H42" s="46">
        <v>6</v>
      </c>
      <c r="I42" s="42">
        <v>59</v>
      </c>
      <c r="J42" s="42">
        <v>12</v>
      </c>
      <c r="K42" s="46">
        <v>27</v>
      </c>
      <c r="L42" s="42">
        <v>47</v>
      </c>
      <c r="M42" s="42">
        <v>12</v>
      </c>
      <c r="N42" s="46">
        <v>13.5</v>
      </c>
      <c r="O42" s="66"/>
    </row>
    <row r="43" spans="2:15" s="41" customFormat="1" ht="15.75" customHeight="1">
      <c r="B43" s="66"/>
      <c r="C43" s="66"/>
      <c r="D43" s="66"/>
      <c r="E43" s="66"/>
      <c r="F43" s="66"/>
      <c r="G43" s="66"/>
      <c r="H43" s="46">
        <v>7</v>
      </c>
      <c r="I43" s="42">
        <v>59</v>
      </c>
      <c r="J43" s="42">
        <v>9</v>
      </c>
      <c r="K43" s="46">
        <v>44.6</v>
      </c>
      <c r="L43" s="42">
        <v>47</v>
      </c>
      <c r="M43" s="42">
        <v>17</v>
      </c>
      <c r="N43" s="46">
        <v>21.5</v>
      </c>
      <c r="O43" s="66"/>
    </row>
    <row r="44" spans="2:15" s="41" customFormat="1" ht="15.75" customHeight="1">
      <c r="B44" s="66"/>
      <c r="C44" s="66"/>
      <c r="D44" s="66"/>
      <c r="E44" s="66"/>
      <c r="F44" s="66"/>
      <c r="G44" s="66"/>
      <c r="H44" s="46">
        <v>8</v>
      </c>
      <c r="I44" s="42">
        <v>59</v>
      </c>
      <c r="J44" s="42">
        <v>4</v>
      </c>
      <c r="K44" s="46">
        <v>55.2</v>
      </c>
      <c r="L44" s="42">
        <v>47</v>
      </c>
      <c r="M44" s="42">
        <v>1</v>
      </c>
      <c r="N44" s="46">
        <v>3</v>
      </c>
      <c r="O44" s="66"/>
    </row>
    <row r="45" spans="2:15" s="47" customFormat="1" ht="15.75" customHeight="1">
      <c r="B45" s="66"/>
      <c r="C45" s="66"/>
      <c r="D45" s="66"/>
      <c r="E45" s="66"/>
      <c r="F45" s="66"/>
      <c r="G45" s="66"/>
      <c r="H45" s="46">
        <v>9</v>
      </c>
      <c r="I45" s="42">
        <v>59</v>
      </c>
      <c r="J45" s="42">
        <v>2</v>
      </c>
      <c r="K45" s="46">
        <v>1.8</v>
      </c>
      <c r="L45" s="42">
        <v>46</v>
      </c>
      <c r="M45" s="42">
        <v>45</v>
      </c>
      <c r="N45" s="46">
        <v>5.9</v>
      </c>
      <c r="O45" s="66"/>
    </row>
    <row r="46" spans="2:15" s="41" customFormat="1" ht="15.75" customHeight="1">
      <c r="B46" s="66"/>
      <c r="C46" s="66"/>
      <c r="D46" s="66"/>
      <c r="E46" s="66"/>
      <c r="F46" s="66"/>
      <c r="G46" s="66"/>
      <c r="H46" s="46">
        <v>10</v>
      </c>
      <c r="I46" s="42">
        <v>59</v>
      </c>
      <c r="J46" s="42">
        <v>8</v>
      </c>
      <c r="K46" s="46">
        <v>45.5</v>
      </c>
      <c r="L46" s="42">
        <v>46</v>
      </c>
      <c r="M46" s="42">
        <v>45</v>
      </c>
      <c r="N46" s="46">
        <v>19.600000000000001</v>
      </c>
      <c r="O46" s="66"/>
    </row>
    <row r="47" spans="2:15" s="41" customFormat="1" ht="15.75" customHeight="1">
      <c r="B47" s="68"/>
      <c r="C47" s="68"/>
      <c r="D47" s="68"/>
      <c r="E47" s="68"/>
      <c r="F47" s="68"/>
      <c r="G47" s="68"/>
      <c r="H47" s="46">
        <v>11</v>
      </c>
      <c r="I47" s="42">
        <v>59</v>
      </c>
      <c r="J47" s="42">
        <v>9</v>
      </c>
      <c r="K47" s="46">
        <v>2.6</v>
      </c>
      <c r="L47" s="42">
        <v>46</v>
      </c>
      <c r="M47" s="42">
        <v>40</v>
      </c>
      <c r="N47" s="46">
        <v>39.299999999999997</v>
      </c>
      <c r="O47" s="68"/>
    </row>
    <row r="48" spans="2:15">
      <c r="J48" s="25"/>
    </row>
  </sheetData>
  <mergeCells count="18">
    <mergeCell ref="A2:I2"/>
    <mergeCell ref="A4:I4"/>
    <mergeCell ref="A3:I3"/>
    <mergeCell ref="A1:I1"/>
    <mergeCell ref="G29:G36"/>
    <mergeCell ref="O29:O36"/>
    <mergeCell ref="B37:B47"/>
    <mergeCell ref="C37:C47"/>
    <mergeCell ref="D37:D47"/>
    <mergeCell ref="E37:E47"/>
    <mergeCell ref="F37:F47"/>
    <mergeCell ref="G37:G47"/>
    <mergeCell ref="O37:O47"/>
    <mergeCell ref="B29:B36"/>
    <mergeCell ref="C29:C36"/>
    <mergeCell ref="D29:D36"/>
    <mergeCell ref="E29:E36"/>
    <mergeCell ref="F29:F36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геологическое изучение</vt:lpstr>
      <vt:lpstr>Лист2</vt:lpstr>
      <vt:lpstr>'геологическое изучение'!Заголовки_для_печати</vt:lpstr>
      <vt:lpstr>'геологическое изучение'!Область_печати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stroeva</cp:lastModifiedBy>
  <cp:lastPrinted>2020-08-06T07:28:55Z</cp:lastPrinted>
  <dcterms:created xsi:type="dcterms:W3CDTF">2004-04-26T04:10:28Z</dcterms:created>
  <dcterms:modified xsi:type="dcterms:W3CDTF">2020-08-18T08:11:54Z</dcterms:modified>
</cp:coreProperties>
</file>